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CA66F64A-2308-43A3-85AE-54E37BA48E7B}" xr6:coauthVersionLast="47" xr6:coauthVersionMax="47" xr10:uidLastSave="{00000000-0000-0000-0000-000000000000}"/>
  <bookViews>
    <workbookView xWindow="9195" yWindow="5430" windowWidth="17280" windowHeight="11295" activeTab="3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3" l="1"/>
  <c r="H7" i="2"/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I7" i="1" l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3" l="1"/>
  <c r="L3" i="1"/>
  <c r="K3" i="6"/>
  <c r="L3" i="8"/>
  <c r="K3" i="2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<sst xmlns="http://schemas.openxmlformats.org/spreadsheetml/2006/main" count="234" uniqueCount="105">
  <si>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</si>
  <si>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</si>
  <si>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</si>
  <si>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</si>
  <si>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</si>
  <si>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</si>
  <si>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</si>
  <si>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</si>
  <si>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</si>
  <si>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</si>
  <si>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</si>
  <si>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</si>
  <si>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</si>
  <si>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</si>
  <si>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</si>
  <si>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</si>
  <si>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</si>
  <si>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</si>
  <si>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</si>
  <si>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</si>
  <si>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</si>
  <si>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</si>
  <si>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</si>
  <si>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</si>
  <si>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</si>
  <si>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</si>
  <si>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</si>
  <si>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</si>
  <si>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</si>
  <si>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</si>
  <si>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</si>
  <si>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</si>
  <si>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</si>
  <si>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</si>
  <si>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</si>
  <si>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</si>
  <si>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</si>
  <si>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</si>
  <si>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</si>
  <si>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</si>
  <si>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</si>
  <si>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</si>
  <si>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</si>
  <si>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</si>
  <si>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</si>
  <si>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</si>
  <si>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</si>
  <si>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</si>
  <si>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</si>
  <si>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</si>
  <si>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</si>
  <si>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</si>
  <si>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</si>
  <si>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</si>
  <si>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</si>
  <si>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</si>
  <si>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</si>
  <si>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</si>
  <si>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</si>
  <si>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</si>
  <si>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</si>
  <si>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</si>
  <si>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</si>
  <si>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</si>
  <si>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</si>
  <si>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</si>
  <si>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</si>
  <si>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</si>
  <si>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</si>
  <si>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</si>
  <si>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</si>
  <si>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</si>
  <si>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</si>
  <si>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</si>
  <si>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</si>
  <si>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</si>
  <si>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</si>
  <si>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</si>
  <si>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</si>
  <si>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</si>
  <si>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</si>
  <si>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</si>
  <si>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</si>
  <si>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</si>
  <si>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</si>
  <si>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</si>
  <si>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</si>
  <si>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</si>
  <si>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</si>
  <si>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</si>
  <si>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</si>
  <si>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</si>
  <si>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</si>
  <si>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</si>
  <si>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</si>
  <si>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</si>
  <si>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</si>
  <si>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</si>
  <si>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</si>
  <si>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</si>
  <si>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</si>
  <si>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</si>
  <si>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EVST</t>
  </si>
  <si>
    <t>F2F</t>
  </si>
  <si>
    <t>Robin Rehagen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</si>
</sst>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13" fillId="6" borderId="1" xfId="1" applyFont="1" applyFill="1" applyBorder="1" applyAlignment="1" applyProtection="1">
      <alignment horizontal="left" wrapText="1"/>
      <protection locked="0"/>
    </xf>
    <xf numFmtId="0" fontId="13" fillId="4" borderId="1" xfId="0" applyFont="1" applyFill="1" applyBorder="1" applyAlignment="1" applyProtection="1">
      <alignment horizontal="left"/>
      <protection locked="0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10" t="s">
        <v>18</v>
      </c>
      <c r="I1" s="111"/>
      <c r="J1" s="112"/>
      <c r="K1" s="2" t="s">
        <v>67</v>
      </c>
      <c r="L1" s="59" t="s">
        <v>65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66</v>
      </c>
    </row>
    <row r="2" spans="1:17" x14ac:dyDescent="0.25">
      <c r="F2" s="10" t="s">
        <v>4</v>
      </c>
      <c r="G2" s="84">
        <v>26</v>
      </c>
      <c r="H2" s="113" t="str">
        <f>'2026-27 Summary'!C2</f>
        <v>EVST</v>
      </c>
      <c r="I2" s="113"/>
      <c r="J2" s="113"/>
      <c r="K2" s="11">
        <f>'2026-27 Summary'!D2</f>
        <v>0.4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87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32</v>
      </c>
      <c r="I3" s="108" t="s">
        <v>57</v>
      </c>
      <c r="J3" s="108"/>
      <c r="K3" s="109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 t="s">
        <v>88</v>
      </c>
    </row>
    <row r="4" spans="1:17" ht="19.5" customHeight="1" x14ac:dyDescent="0.25">
      <c r="A4" s="1" t="s">
        <v>5</v>
      </c>
      <c r="B4" s="124"/>
      <c r="C4" s="125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89</v>
      </c>
    </row>
    <row r="5" spans="1:17" ht="18.75" customHeight="1" x14ac:dyDescent="0.25">
      <c r="I5" s="62"/>
      <c r="M5" s="64"/>
      <c r="O5" s="63"/>
      <c r="P5" s="63"/>
      <c r="Q5" s="87" t="s">
        <v>90</v>
      </c>
    </row>
    <row r="6" spans="1:17" ht="78.75" customHeight="1" x14ac:dyDescent="0.25">
      <c r="A6" s="48" t="s">
        <v>26</v>
      </c>
      <c r="B6" s="48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9" si="0">G7*H7</f>
        <v>0</v>
      </c>
      <c r="J7" s="72"/>
      <c r="K7" s="73"/>
      <c r="L7" s="65">
        <f t="shared" ref="L7" si="1">K7*H7/15</f>
        <v>0</v>
      </c>
      <c r="M7" s="66">
        <f>I7*J7</f>
        <v>0</v>
      </c>
      <c r="N7" s="67">
        <f>M7/30</f>
        <v>0</v>
      </c>
      <c r="O7" s="65" t="e">
        <f t="shared" ref="O7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4" t="s">
        <v>13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F7" sqref="F7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0" t="s">
        <v>18</v>
      </c>
      <c r="H1" s="111"/>
      <c r="I1" s="112"/>
      <c r="J1" s="2" t="s">
        <v>67</v>
      </c>
      <c r="K1" s="59" t="s">
        <v>68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7" x14ac:dyDescent="0.25">
      <c r="E2" s="10" t="s">
        <v>14</v>
      </c>
      <c r="F2" s="84">
        <v>26</v>
      </c>
      <c r="G2" s="126" t="str">
        <f>'2026-27 Summary'!C2</f>
        <v>EVST</v>
      </c>
      <c r="H2" s="126"/>
      <c r="I2" s="126"/>
      <c r="J2" s="11">
        <f>'2026-27 Summary'!D2</f>
        <v>0.4</v>
      </c>
      <c r="K2" s="4">
        <f>SUM(K7:K42)</f>
        <v>0.2</v>
      </c>
      <c r="L2" s="5">
        <f>SUM(L7:L42)</f>
        <v>120</v>
      </c>
      <c r="M2" s="6">
        <f>SUM(M7:M42)</f>
        <v>4</v>
      </c>
      <c r="N2" s="6">
        <f>L2/K2</f>
        <v>600</v>
      </c>
      <c r="O2" s="6">
        <f>M2/K2</f>
        <v>20</v>
      </c>
      <c r="P2"/>
    </row>
    <row r="3" spans="1:17" ht="19.5" customHeight="1" x14ac:dyDescent="0.25">
      <c r="A3" s="130"/>
      <c r="B3" s="130"/>
      <c r="C3" s="130"/>
      <c r="D3" s="130"/>
      <c r="E3" s="130"/>
      <c r="F3" s="130"/>
      <c r="H3" s="108" t="s">
        <v>57</v>
      </c>
      <c r="I3" s="108"/>
      <c r="J3" s="109"/>
      <c r="K3" s="4">
        <f>'2026-27 Summary'!D2-'Summer 26'!L2-'Fall 26 (compressed)'!K2-'Winter 26-27'!L2-'Spring 27 (compressed)'!K2</f>
        <v>0</v>
      </c>
      <c r="M3" s="63"/>
      <c r="N3" s="63"/>
      <c r="O3" s="63"/>
      <c r="P3"/>
    </row>
    <row r="4" spans="1:17" ht="19.5" customHeight="1" x14ac:dyDescent="0.25">
      <c r="A4" s="1" t="s">
        <v>5</v>
      </c>
      <c r="B4" s="124" t="s">
        <v>104</v>
      </c>
      <c r="C4" s="125"/>
      <c r="E4" s="95" t="s">
        <v>86</v>
      </c>
      <c r="F4" s="95"/>
      <c r="G4" s="95"/>
      <c r="H4" s="95"/>
      <c r="I4" s="95"/>
      <c r="J4" s="71"/>
      <c r="K4" s="41" t="s">
        <v>83</v>
      </c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26</v>
      </c>
      <c r="B6" s="48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>
        <v>5</v>
      </c>
      <c r="C7" s="50" t="s">
        <v>45</v>
      </c>
      <c r="D7" s="50" t="s">
        <v>103</v>
      </c>
      <c r="E7" s="50">
        <v>36</v>
      </c>
      <c r="F7" s="106">
        <v>40</v>
      </c>
      <c r="G7" s="50">
        <v>1</v>
      </c>
      <c r="H7" s="69">
        <f t="shared" ref="H7" si="0">F7*G7</f>
        <v>40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120</v>
      </c>
      <c r="M7" s="67">
        <f>L7/30</f>
        <v>4</v>
      </c>
      <c r="N7" s="65">
        <f>L7/K7</f>
        <v>600</v>
      </c>
      <c r="O7" s="65">
        <f t="shared" ref="O7:O17" si="3">M7/K7</f>
        <v>20</v>
      </c>
      <c r="P7" s="52"/>
    </row>
    <row r="8" spans="1:17" ht="15.75" customHeight="1" x14ac:dyDescent="0.25">
      <c r="A8" s="50"/>
      <c r="B8" s="50"/>
      <c r="C8" s="50"/>
      <c r="D8" s="50"/>
      <c r="E8" s="50"/>
      <c r="F8" s="31"/>
      <c r="G8" s="50"/>
      <c r="H8" s="69">
        <f t="shared" ref="H8:H42" si="4">F8*G8</f>
        <v>0</v>
      </c>
      <c r="I8" s="51"/>
      <c r="J8" s="32"/>
      <c r="K8" s="65">
        <f t="shared" ref="K8:K42" si="5">J8*G8/15</f>
        <v>0</v>
      </c>
      <c r="L8" s="66">
        <f t="shared" ref="L8:L42" si="6">(H8*I8)</f>
        <v>0</v>
      </c>
      <c r="M8" s="67">
        <f t="shared" ref="M8:M42" si="7">L8/30</f>
        <v>0</v>
      </c>
      <c r="N8" s="65" t="e">
        <f t="shared" ref="N8:N42" si="8">L8/K8</f>
        <v>#DIV/0!</v>
      </c>
      <c r="O8" s="65" t="e">
        <f t="shared" si="3"/>
        <v>#DIV/0!</v>
      </c>
      <c r="P8" s="52"/>
    </row>
    <row r="9" spans="1:17" ht="15.75" customHeight="1" x14ac:dyDescent="0.25">
      <c r="A9" s="50"/>
      <c r="B9" s="41"/>
      <c r="C9" s="50"/>
      <c r="D9" s="50"/>
      <c r="E9" s="50"/>
      <c r="F9" s="31"/>
      <c r="G9" s="50"/>
      <c r="H9" s="69">
        <f t="shared" si="4"/>
        <v>0</v>
      </c>
      <c r="I9" s="51"/>
      <c r="J9" s="32"/>
      <c r="K9" s="65">
        <f t="shared" si="5"/>
        <v>0</v>
      </c>
      <c r="L9" s="66">
        <f t="shared" si="6"/>
        <v>0</v>
      </c>
      <c r="M9" s="67">
        <f t="shared" si="7"/>
        <v>0</v>
      </c>
      <c r="N9" s="65" t="e">
        <f t="shared" si="8"/>
        <v>#DIV/0!</v>
      </c>
      <c r="O9" s="65" t="e">
        <f t="shared" si="3"/>
        <v>#DIV/0!</v>
      </c>
      <c r="P9" s="52"/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9">
        <f t="shared" si="4"/>
        <v>0</v>
      </c>
      <c r="I10" s="51"/>
      <c r="J10" s="51"/>
      <c r="K10" s="65">
        <f t="shared" si="5"/>
        <v>0</v>
      </c>
      <c r="L10" s="66">
        <f t="shared" si="6"/>
        <v>0</v>
      </c>
      <c r="M10" s="67">
        <f t="shared" si="7"/>
        <v>0</v>
      </c>
      <c r="N10" s="65" t="e">
        <f t="shared" si="8"/>
        <v>#DIV/0!</v>
      </c>
      <c r="O10" s="65" t="e">
        <f t="shared" si="3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4"/>
        <v>0</v>
      </c>
      <c r="I11" s="51"/>
      <c r="J11" s="51"/>
      <c r="K11" s="65">
        <f t="shared" si="5"/>
        <v>0</v>
      </c>
      <c r="L11" s="66">
        <f t="shared" si="6"/>
        <v>0</v>
      </c>
      <c r="M11" s="67">
        <f t="shared" si="7"/>
        <v>0</v>
      </c>
      <c r="N11" s="65" t="e">
        <f t="shared" si="8"/>
        <v>#DIV/0!</v>
      </c>
      <c r="O11" s="65" t="e">
        <f t="shared" si="3"/>
        <v>#DIV/0!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4"/>
        <v>0</v>
      </c>
      <c r="I12" s="51"/>
      <c r="J12" s="51"/>
      <c r="K12" s="65">
        <f t="shared" si="5"/>
        <v>0</v>
      </c>
      <c r="L12" s="66">
        <f t="shared" si="6"/>
        <v>0</v>
      </c>
      <c r="M12" s="67">
        <f t="shared" si="7"/>
        <v>0</v>
      </c>
      <c r="N12" s="65" t="e">
        <f t="shared" si="8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4"/>
        <v>0</v>
      </c>
      <c r="I13" s="51"/>
      <c r="J13" s="51"/>
      <c r="K13" s="65">
        <f t="shared" si="5"/>
        <v>0</v>
      </c>
      <c r="L13" s="66">
        <f t="shared" si="6"/>
        <v>0</v>
      </c>
      <c r="M13" s="67">
        <f t="shared" si="7"/>
        <v>0</v>
      </c>
      <c r="N13" s="65" t="e">
        <f t="shared" si="8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4"/>
        <v>0</v>
      </c>
      <c r="I14" s="51"/>
      <c r="J14" s="51"/>
      <c r="K14" s="65">
        <f t="shared" si="5"/>
        <v>0</v>
      </c>
      <c r="L14" s="66">
        <f t="shared" si="6"/>
        <v>0</v>
      </c>
      <c r="M14" s="67">
        <f t="shared" si="7"/>
        <v>0</v>
      </c>
      <c r="N14" s="65" t="e">
        <f t="shared" si="8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4"/>
        <v>0</v>
      </c>
      <c r="I15" s="51"/>
      <c r="J15" s="51"/>
      <c r="K15" s="65">
        <f t="shared" si="5"/>
        <v>0</v>
      </c>
      <c r="L15" s="66">
        <f t="shared" si="6"/>
        <v>0</v>
      </c>
      <c r="M15" s="67">
        <f t="shared" si="7"/>
        <v>0</v>
      </c>
      <c r="N15" s="65" t="e">
        <f t="shared" si="8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4"/>
        <v>0</v>
      </c>
      <c r="I16" s="51"/>
      <c r="J16" s="51"/>
      <c r="K16" s="65">
        <f t="shared" si="5"/>
        <v>0</v>
      </c>
      <c r="L16" s="66">
        <f t="shared" si="6"/>
        <v>0</v>
      </c>
      <c r="M16" s="67">
        <f t="shared" si="7"/>
        <v>0</v>
      </c>
      <c r="N16" s="65" t="e">
        <f t="shared" si="8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4"/>
        <v>0</v>
      </c>
      <c r="I17" s="51"/>
      <c r="J17" s="51"/>
      <c r="K17" s="65">
        <f t="shared" si="5"/>
        <v>0</v>
      </c>
      <c r="L17" s="66">
        <f t="shared" si="6"/>
        <v>0</v>
      </c>
      <c r="M17" s="67">
        <f t="shared" si="7"/>
        <v>0</v>
      </c>
      <c r="N17" s="65" t="e">
        <f t="shared" si="8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4"/>
        <v>0</v>
      </c>
      <c r="I18" s="51"/>
      <c r="J18" s="51"/>
      <c r="K18" s="65">
        <f t="shared" si="5"/>
        <v>0</v>
      </c>
      <c r="L18" s="66">
        <f t="shared" si="6"/>
        <v>0</v>
      </c>
      <c r="M18" s="67">
        <f t="shared" si="7"/>
        <v>0</v>
      </c>
      <c r="N18" s="65" t="e">
        <f t="shared" si="8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4"/>
        <v>0</v>
      </c>
      <c r="I19" s="51"/>
      <c r="J19" s="51"/>
      <c r="K19" s="65">
        <f t="shared" si="5"/>
        <v>0</v>
      </c>
      <c r="L19" s="66">
        <f t="shared" si="6"/>
        <v>0</v>
      </c>
      <c r="M19" s="67">
        <f t="shared" si="7"/>
        <v>0</v>
      </c>
      <c r="N19" s="65" t="e">
        <f t="shared" si="8"/>
        <v>#DIV/0!</v>
      </c>
      <c r="O19" s="65" t="e">
        <f t="shared" ref="O19:O42" si="9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4"/>
        <v>0</v>
      </c>
      <c r="I20" s="51"/>
      <c r="J20" s="51"/>
      <c r="K20" s="65">
        <f t="shared" si="5"/>
        <v>0</v>
      </c>
      <c r="L20" s="66">
        <f t="shared" si="6"/>
        <v>0</v>
      </c>
      <c r="M20" s="67">
        <f t="shared" si="7"/>
        <v>0</v>
      </c>
      <c r="N20" s="65" t="e">
        <f t="shared" si="8"/>
        <v>#DIV/0!</v>
      </c>
      <c r="O20" s="65" t="e">
        <f t="shared" si="9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4"/>
        <v>0</v>
      </c>
      <c r="I21" s="51"/>
      <c r="J21" s="51"/>
      <c r="K21" s="65">
        <f t="shared" si="5"/>
        <v>0</v>
      </c>
      <c r="L21" s="66">
        <f t="shared" si="6"/>
        <v>0</v>
      </c>
      <c r="M21" s="67">
        <f t="shared" si="7"/>
        <v>0</v>
      </c>
      <c r="N21" s="65" t="e">
        <f t="shared" si="8"/>
        <v>#DIV/0!</v>
      </c>
      <c r="O21" s="65" t="e">
        <f t="shared" si="9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4"/>
        <v>0</v>
      </c>
      <c r="I22" s="51"/>
      <c r="J22" s="51"/>
      <c r="K22" s="65">
        <f t="shared" si="5"/>
        <v>0</v>
      </c>
      <c r="L22" s="66">
        <f t="shared" si="6"/>
        <v>0</v>
      </c>
      <c r="M22" s="67">
        <f t="shared" si="7"/>
        <v>0</v>
      </c>
      <c r="N22" s="65" t="e">
        <f t="shared" si="8"/>
        <v>#DIV/0!</v>
      </c>
      <c r="O22" s="65" t="e">
        <f t="shared" si="9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4"/>
        <v>0</v>
      </c>
      <c r="I23" s="51"/>
      <c r="J23" s="51"/>
      <c r="K23" s="65">
        <f t="shared" si="5"/>
        <v>0</v>
      </c>
      <c r="L23" s="66">
        <f t="shared" si="6"/>
        <v>0</v>
      </c>
      <c r="M23" s="67">
        <f t="shared" si="7"/>
        <v>0</v>
      </c>
      <c r="N23" s="65" t="e">
        <f t="shared" si="8"/>
        <v>#DIV/0!</v>
      </c>
      <c r="O23" s="65" t="e">
        <f t="shared" si="9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4"/>
        <v>0</v>
      </c>
      <c r="I24" s="51"/>
      <c r="J24" s="51"/>
      <c r="K24" s="65">
        <f t="shared" si="5"/>
        <v>0</v>
      </c>
      <c r="L24" s="66">
        <f t="shared" si="6"/>
        <v>0</v>
      </c>
      <c r="M24" s="67">
        <f t="shared" si="7"/>
        <v>0</v>
      </c>
      <c r="N24" s="65" t="e">
        <f t="shared" si="8"/>
        <v>#DIV/0!</v>
      </c>
      <c r="O24" s="65" t="e">
        <f t="shared" si="9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4"/>
        <v>0</v>
      </c>
      <c r="I25" s="51"/>
      <c r="J25" s="51"/>
      <c r="K25" s="65">
        <f t="shared" si="5"/>
        <v>0</v>
      </c>
      <c r="L25" s="66">
        <f t="shared" si="6"/>
        <v>0</v>
      </c>
      <c r="M25" s="67">
        <f t="shared" si="7"/>
        <v>0</v>
      </c>
      <c r="N25" s="65" t="e">
        <f t="shared" si="8"/>
        <v>#DIV/0!</v>
      </c>
      <c r="O25" s="65" t="e">
        <f t="shared" si="9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4"/>
        <v>0</v>
      </c>
      <c r="I26" s="51"/>
      <c r="J26" s="51"/>
      <c r="K26" s="65">
        <f t="shared" si="5"/>
        <v>0</v>
      </c>
      <c r="L26" s="66">
        <f t="shared" si="6"/>
        <v>0</v>
      </c>
      <c r="M26" s="67">
        <f t="shared" si="7"/>
        <v>0</v>
      </c>
      <c r="N26" s="65" t="e">
        <f t="shared" si="8"/>
        <v>#DIV/0!</v>
      </c>
      <c r="O26" s="65" t="e">
        <f t="shared" si="9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4"/>
        <v>0</v>
      </c>
      <c r="I27" s="51"/>
      <c r="J27" s="51"/>
      <c r="K27" s="65">
        <f t="shared" si="5"/>
        <v>0</v>
      </c>
      <c r="L27" s="66">
        <f t="shared" si="6"/>
        <v>0</v>
      </c>
      <c r="M27" s="67">
        <f t="shared" si="7"/>
        <v>0</v>
      </c>
      <c r="N27" s="65" t="e">
        <f t="shared" si="8"/>
        <v>#DIV/0!</v>
      </c>
      <c r="O27" s="65" t="e">
        <f t="shared" si="9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4"/>
        <v>0</v>
      </c>
      <c r="I28" s="51"/>
      <c r="J28" s="51"/>
      <c r="K28" s="65">
        <f t="shared" si="5"/>
        <v>0</v>
      </c>
      <c r="L28" s="66">
        <f t="shared" si="6"/>
        <v>0</v>
      </c>
      <c r="M28" s="67">
        <f t="shared" si="7"/>
        <v>0</v>
      </c>
      <c r="N28" s="65" t="e">
        <f t="shared" si="8"/>
        <v>#DIV/0!</v>
      </c>
      <c r="O28" s="65" t="e">
        <f t="shared" si="9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4"/>
        <v>0</v>
      </c>
      <c r="I29" s="51"/>
      <c r="J29" s="51"/>
      <c r="K29" s="65">
        <f t="shared" si="5"/>
        <v>0</v>
      </c>
      <c r="L29" s="66">
        <f t="shared" si="6"/>
        <v>0</v>
      </c>
      <c r="M29" s="67">
        <f t="shared" si="7"/>
        <v>0</v>
      </c>
      <c r="N29" s="65" t="e">
        <f t="shared" si="8"/>
        <v>#DIV/0!</v>
      </c>
      <c r="O29" s="65" t="e">
        <f t="shared" si="9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4"/>
        <v>0</v>
      </c>
      <c r="I30" s="51"/>
      <c r="J30" s="51"/>
      <c r="K30" s="65">
        <f t="shared" si="5"/>
        <v>0</v>
      </c>
      <c r="L30" s="66">
        <f t="shared" si="6"/>
        <v>0</v>
      </c>
      <c r="M30" s="67">
        <f t="shared" si="7"/>
        <v>0</v>
      </c>
      <c r="N30" s="65" t="e">
        <f t="shared" si="8"/>
        <v>#DIV/0!</v>
      </c>
      <c r="O30" s="65" t="e">
        <f t="shared" si="9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4"/>
        <v>0</v>
      </c>
      <c r="I31" s="51"/>
      <c r="J31" s="51"/>
      <c r="K31" s="65">
        <f t="shared" si="5"/>
        <v>0</v>
      </c>
      <c r="L31" s="66">
        <f t="shared" si="6"/>
        <v>0</v>
      </c>
      <c r="M31" s="67">
        <f t="shared" si="7"/>
        <v>0</v>
      </c>
      <c r="N31" s="65" t="e">
        <f t="shared" si="8"/>
        <v>#DIV/0!</v>
      </c>
      <c r="O31" s="65" t="e">
        <f t="shared" si="9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10">F32*G32</f>
        <v>0</v>
      </c>
      <c r="I32" s="51"/>
      <c r="J32" s="51"/>
      <c r="K32" s="65">
        <f t="shared" si="5"/>
        <v>0</v>
      </c>
      <c r="L32" s="66">
        <f t="shared" si="6"/>
        <v>0</v>
      </c>
      <c r="M32" s="67">
        <f t="shared" si="7"/>
        <v>0</v>
      </c>
      <c r="N32" s="65" t="e">
        <f t="shared" si="8"/>
        <v>#DIV/0!</v>
      </c>
      <c r="O32" s="65" t="e">
        <f t="shared" si="9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10"/>
        <v>0</v>
      </c>
      <c r="I33" s="51"/>
      <c r="J33" s="51"/>
      <c r="K33" s="65">
        <f t="shared" si="5"/>
        <v>0</v>
      </c>
      <c r="L33" s="66">
        <f t="shared" si="6"/>
        <v>0</v>
      </c>
      <c r="M33" s="67">
        <f t="shared" si="7"/>
        <v>0</v>
      </c>
      <c r="N33" s="65" t="e">
        <f t="shared" si="8"/>
        <v>#DIV/0!</v>
      </c>
      <c r="O33" s="65" t="e">
        <f t="shared" si="9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10"/>
        <v>0</v>
      </c>
      <c r="I34" s="51"/>
      <c r="J34" s="51"/>
      <c r="K34" s="65">
        <f t="shared" si="5"/>
        <v>0</v>
      </c>
      <c r="L34" s="66">
        <f t="shared" si="6"/>
        <v>0</v>
      </c>
      <c r="M34" s="67">
        <f t="shared" si="7"/>
        <v>0</v>
      </c>
      <c r="N34" s="65" t="e">
        <f t="shared" si="8"/>
        <v>#DIV/0!</v>
      </c>
      <c r="O34" s="65" t="e">
        <f t="shared" si="9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10"/>
        <v>0</v>
      </c>
      <c r="I35" s="51"/>
      <c r="J35" s="51"/>
      <c r="K35" s="65">
        <f t="shared" si="5"/>
        <v>0</v>
      </c>
      <c r="L35" s="66">
        <f t="shared" si="6"/>
        <v>0</v>
      </c>
      <c r="M35" s="67">
        <f t="shared" si="7"/>
        <v>0</v>
      </c>
      <c r="N35" s="65" t="e">
        <f t="shared" si="8"/>
        <v>#DIV/0!</v>
      </c>
      <c r="O35" s="65" t="e">
        <f t="shared" si="9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10"/>
        <v>0</v>
      </c>
      <c r="I36" s="51"/>
      <c r="J36" s="51"/>
      <c r="K36" s="65">
        <f t="shared" si="5"/>
        <v>0</v>
      </c>
      <c r="L36" s="66">
        <f t="shared" si="6"/>
        <v>0</v>
      </c>
      <c r="M36" s="67">
        <f t="shared" si="7"/>
        <v>0</v>
      </c>
      <c r="N36" s="65" t="e">
        <f t="shared" si="8"/>
        <v>#DIV/0!</v>
      </c>
      <c r="O36" s="65" t="e">
        <f t="shared" si="9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4"/>
        <v>0</v>
      </c>
      <c r="I37" s="51"/>
      <c r="J37" s="51"/>
      <c r="K37" s="65">
        <f t="shared" si="5"/>
        <v>0</v>
      </c>
      <c r="L37" s="66">
        <f t="shared" si="6"/>
        <v>0</v>
      </c>
      <c r="M37" s="67">
        <f t="shared" si="7"/>
        <v>0</v>
      </c>
      <c r="N37" s="65" t="e">
        <f t="shared" si="8"/>
        <v>#DIV/0!</v>
      </c>
      <c r="O37" s="65" t="e">
        <f t="shared" si="9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4"/>
        <v>0</v>
      </c>
      <c r="I38" s="51"/>
      <c r="J38" s="51"/>
      <c r="K38" s="65">
        <f t="shared" si="5"/>
        <v>0</v>
      </c>
      <c r="L38" s="66">
        <f t="shared" si="6"/>
        <v>0</v>
      </c>
      <c r="M38" s="67">
        <f t="shared" si="7"/>
        <v>0</v>
      </c>
      <c r="N38" s="65" t="e">
        <f t="shared" si="8"/>
        <v>#DIV/0!</v>
      </c>
      <c r="O38" s="65" t="e">
        <f t="shared" si="9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4"/>
        <v>0</v>
      </c>
      <c r="I39" s="51"/>
      <c r="J39" s="51"/>
      <c r="K39" s="65">
        <f t="shared" si="5"/>
        <v>0</v>
      </c>
      <c r="L39" s="66">
        <f t="shared" si="6"/>
        <v>0</v>
      </c>
      <c r="M39" s="67">
        <f t="shared" si="7"/>
        <v>0</v>
      </c>
      <c r="N39" s="65" t="e">
        <f t="shared" si="8"/>
        <v>#DIV/0!</v>
      </c>
      <c r="O39" s="65" t="e">
        <f t="shared" si="9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4"/>
        <v>0</v>
      </c>
      <c r="I40" s="51"/>
      <c r="J40" s="51"/>
      <c r="K40" s="65">
        <f t="shared" si="5"/>
        <v>0</v>
      </c>
      <c r="L40" s="66">
        <f t="shared" si="6"/>
        <v>0</v>
      </c>
      <c r="M40" s="67">
        <f t="shared" si="7"/>
        <v>0</v>
      </c>
      <c r="N40" s="65" t="e">
        <f t="shared" si="8"/>
        <v>#DIV/0!</v>
      </c>
      <c r="O40" s="65" t="e">
        <f t="shared" si="9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4"/>
        <v>0</v>
      </c>
      <c r="I41" s="51"/>
      <c r="J41" s="43"/>
      <c r="K41" s="65">
        <f t="shared" si="5"/>
        <v>0</v>
      </c>
      <c r="L41" s="66">
        <f t="shared" si="6"/>
        <v>0</v>
      </c>
      <c r="M41" s="67">
        <f t="shared" si="7"/>
        <v>0</v>
      </c>
      <c r="N41" s="65" t="e">
        <f t="shared" si="8"/>
        <v>#DIV/0!</v>
      </c>
      <c r="O41" s="65" t="e">
        <f t="shared" si="9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4"/>
        <v>0</v>
      </c>
      <c r="I42" s="51"/>
      <c r="J42" s="51"/>
      <c r="K42" s="65">
        <f t="shared" si="5"/>
        <v>0</v>
      </c>
      <c r="L42" s="66">
        <f t="shared" si="6"/>
        <v>0</v>
      </c>
      <c r="M42" s="67">
        <f t="shared" si="7"/>
        <v>0</v>
      </c>
      <c r="N42" s="65" t="e">
        <f t="shared" si="8"/>
        <v>#DIV/0!</v>
      </c>
      <c r="O42" s="65" t="e">
        <f t="shared" si="9"/>
        <v>#DIV/0!</v>
      </c>
      <c r="P42" s="52"/>
    </row>
    <row r="43" spans="1:16" ht="18.75" customHeight="1" x14ac:dyDescent="0.25">
      <c r="A43" s="114" t="s">
        <v>13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6" ht="61.5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9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D8:D42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C8:C42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10" t="s">
        <v>18</v>
      </c>
      <c r="I1" s="111"/>
      <c r="J1" s="112"/>
      <c r="K1" s="2" t="s">
        <v>67</v>
      </c>
      <c r="L1" s="59" t="s">
        <v>101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100</v>
      </c>
    </row>
    <row r="2" spans="1:17" x14ac:dyDescent="0.25">
      <c r="F2" s="10" t="s">
        <v>91</v>
      </c>
      <c r="G2" s="84" t="s">
        <v>60</v>
      </c>
      <c r="H2" s="113" t="str">
        <f>'2026-27 Summary'!C2</f>
        <v>EVST</v>
      </c>
      <c r="I2" s="113"/>
      <c r="J2" s="113"/>
      <c r="K2" s="11">
        <f>'2026-27 Summary'!D2</f>
        <v>0.4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92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32</v>
      </c>
      <c r="I3" s="108" t="s">
        <v>57</v>
      </c>
      <c r="J3" s="108"/>
      <c r="K3" s="109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4"/>
      <c r="C4" s="125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26</v>
      </c>
      <c r="B6" s="48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4" t="s">
        <v>13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10" t="s">
        <v>18</v>
      </c>
      <c r="H1" s="111"/>
      <c r="I1" s="112"/>
      <c r="J1" s="70" t="s">
        <v>67</v>
      </c>
      <c r="K1" s="59" t="s">
        <v>69</v>
      </c>
      <c r="L1" s="60" t="s">
        <v>10</v>
      </c>
      <c r="M1" s="61" t="s">
        <v>3</v>
      </c>
      <c r="N1" s="59" t="s">
        <v>29</v>
      </c>
      <c r="O1" s="59" t="s">
        <v>56</v>
      </c>
      <c r="P1" s="21"/>
    </row>
    <row r="2" spans="1:17" x14ac:dyDescent="0.25">
      <c r="E2" s="10" t="s">
        <v>15</v>
      </c>
      <c r="F2" s="84">
        <v>27</v>
      </c>
      <c r="G2" s="126" t="str">
        <f>'2026-27 Summary'!C2</f>
        <v>EVST</v>
      </c>
      <c r="H2" s="126"/>
      <c r="I2" s="126"/>
      <c r="J2" s="11">
        <f>'2026-27 Summary'!D2</f>
        <v>0.4</v>
      </c>
      <c r="K2" s="4">
        <f>SUM(K7:K42)</f>
        <v>0.2</v>
      </c>
      <c r="L2" s="12">
        <f>SUM(L7:L42)</f>
        <v>72</v>
      </c>
      <c r="M2" s="13">
        <f>SUM(M7:M42)</f>
        <v>2.4</v>
      </c>
      <c r="N2" s="13">
        <f>L2/K2</f>
        <v>360</v>
      </c>
      <c r="O2" s="6">
        <f>M2/K2</f>
        <v>11.999999999999998</v>
      </c>
      <c r="P2"/>
    </row>
    <row r="3" spans="1:17" ht="19.5" customHeight="1" x14ac:dyDescent="0.25">
      <c r="A3" s="1"/>
      <c r="G3" s="94"/>
      <c r="H3" s="108" t="s">
        <v>57</v>
      </c>
      <c r="I3" s="108"/>
      <c r="J3" s="109"/>
      <c r="K3" s="4">
        <f>'2026-27 Summary'!D2-'Summer 26'!L2-'Fall 26 (compressed)'!K2-'Winter 26-27'!L2-'Spring 27 (compressed)'!K2</f>
        <v>0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24" t="s">
        <v>104</v>
      </c>
      <c r="C4" s="125"/>
      <c r="E4" s="95" t="s">
        <v>86</v>
      </c>
      <c r="F4" s="95"/>
      <c r="G4" s="95"/>
      <c r="H4" s="95"/>
      <c r="I4" s="95"/>
      <c r="J4" s="71"/>
      <c r="K4" s="41" t="s">
        <v>83</v>
      </c>
      <c r="M4" s="63"/>
      <c r="N4" s="63"/>
      <c r="O4" s="63"/>
      <c r="P4" s="131" t="s">
        <v>31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2"/>
    </row>
    <row r="6" spans="1:17" ht="76.5" customHeight="1" x14ac:dyDescent="0.25">
      <c r="A6" s="48" t="s">
        <v>26</v>
      </c>
      <c r="B6" s="48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>
        <v>5</v>
      </c>
      <c r="C7" s="50" t="s">
        <v>45</v>
      </c>
      <c r="D7" s="50" t="s">
        <v>103</v>
      </c>
      <c r="E7" s="107">
        <v>22</v>
      </c>
      <c r="F7" s="106">
        <v>24</v>
      </c>
      <c r="G7" s="50">
        <v>1</v>
      </c>
      <c r="H7" s="66">
        <f t="shared" ref="H7" si="0">F7*G7</f>
        <v>24</v>
      </c>
      <c r="I7" s="72">
        <v>3</v>
      </c>
      <c r="J7" s="73">
        <v>3</v>
      </c>
      <c r="K7" s="65">
        <f t="shared" ref="K7" si="1">J7*G7/15</f>
        <v>0.2</v>
      </c>
      <c r="L7" s="66">
        <f t="shared" ref="L7" si="2">(H7*I7)</f>
        <v>72</v>
      </c>
      <c r="M7" s="67">
        <f>L7/30</f>
        <v>2.4</v>
      </c>
      <c r="N7" s="65">
        <f t="shared" ref="N7" si="3">L7/K7</f>
        <v>360</v>
      </c>
      <c r="O7" s="65">
        <f>M7/K7</f>
        <v>11.999999999999998</v>
      </c>
      <c r="P7" s="52"/>
    </row>
    <row r="8" spans="1:17" ht="15.75" customHeight="1" x14ac:dyDescent="0.25">
      <c r="A8" s="50"/>
      <c r="B8" s="50"/>
      <c r="C8" s="50"/>
      <c r="D8" s="50"/>
      <c r="E8" s="50"/>
      <c r="F8" s="31"/>
      <c r="G8" s="50"/>
      <c r="H8" s="66">
        <f t="shared" ref="H8:H40" si="4">F8*G8</f>
        <v>0</v>
      </c>
      <c r="I8" s="72"/>
      <c r="J8" s="73"/>
      <c r="K8" s="65">
        <f t="shared" ref="K8:K42" si="5">J8*G8/15</f>
        <v>0</v>
      </c>
      <c r="L8" s="66">
        <f t="shared" ref="L8:L42" si="6">(H8*I8)</f>
        <v>0</v>
      </c>
      <c r="M8" s="67">
        <f t="shared" ref="M8:M42" si="7">L8/30</f>
        <v>0</v>
      </c>
      <c r="N8" s="65" t="e">
        <f t="shared" ref="N8:N42" si="8">L8/K8</f>
        <v>#DIV/0!</v>
      </c>
      <c r="O8" s="65" t="e">
        <f>M8/K8</f>
        <v>#DIV/0!</v>
      </c>
      <c r="P8" s="52"/>
    </row>
    <row r="9" spans="1:17" ht="15.75" customHeight="1" x14ac:dyDescent="0.25">
      <c r="A9" s="50"/>
      <c r="B9" s="50"/>
      <c r="C9" s="50"/>
      <c r="D9" s="50"/>
      <c r="E9" s="50"/>
      <c r="F9" s="31"/>
      <c r="G9" s="50"/>
      <c r="H9" s="66">
        <f t="shared" si="4"/>
        <v>0</v>
      </c>
      <c r="I9" s="72"/>
      <c r="J9" s="73"/>
      <c r="K9" s="65">
        <f t="shared" si="5"/>
        <v>0</v>
      </c>
      <c r="L9" s="66">
        <f t="shared" si="6"/>
        <v>0</v>
      </c>
      <c r="M9" s="67">
        <f t="shared" si="7"/>
        <v>0</v>
      </c>
      <c r="N9" s="65" t="e">
        <f t="shared" si="8"/>
        <v>#DIV/0!</v>
      </c>
      <c r="O9" s="65" t="e">
        <f t="shared" ref="O9:O42" si="9">M9/K9</f>
        <v>#DIV/0!</v>
      </c>
      <c r="P9" s="52"/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6">
        <f t="shared" si="4"/>
        <v>0</v>
      </c>
      <c r="I10" s="72"/>
      <c r="J10" s="72"/>
      <c r="K10" s="65">
        <f t="shared" si="5"/>
        <v>0</v>
      </c>
      <c r="L10" s="66">
        <f t="shared" si="6"/>
        <v>0</v>
      </c>
      <c r="M10" s="67">
        <f t="shared" si="7"/>
        <v>0</v>
      </c>
      <c r="N10" s="65" t="e">
        <f t="shared" si="8"/>
        <v>#DIV/0!</v>
      </c>
      <c r="O10" s="65" t="e">
        <f t="shared" si="9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si="4"/>
        <v>0</v>
      </c>
      <c r="I11" s="72"/>
      <c r="J11" s="72"/>
      <c r="K11" s="65">
        <f t="shared" si="5"/>
        <v>0</v>
      </c>
      <c r="L11" s="66">
        <f t="shared" si="6"/>
        <v>0</v>
      </c>
      <c r="M11" s="67">
        <f t="shared" si="7"/>
        <v>0</v>
      </c>
      <c r="N11" s="65" t="e">
        <f t="shared" si="8"/>
        <v>#DIV/0!</v>
      </c>
      <c r="O11" s="65" t="e">
        <f t="shared" si="9"/>
        <v>#DIV/0!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4"/>
        <v>0</v>
      </c>
      <c r="I12" s="72"/>
      <c r="J12" s="72"/>
      <c r="K12" s="65">
        <f t="shared" si="5"/>
        <v>0</v>
      </c>
      <c r="L12" s="66">
        <f t="shared" si="6"/>
        <v>0</v>
      </c>
      <c r="M12" s="67">
        <f t="shared" si="7"/>
        <v>0</v>
      </c>
      <c r="N12" s="65" t="e">
        <f t="shared" si="8"/>
        <v>#DIV/0!</v>
      </c>
      <c r="O12" s="65" t="e">
        <f t="shared" si="9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4"/>
        <v>0</v>
      </c>
      <c r="I13" s="72"/>
      <c r="J13" s="72"/>
      <c r="K13" s="65">
        <f t="shared" si="5"/>
        <v>0</v>
      </c>
      <c r="L13" s="66">
        <f t="shared" si="6"/>
        <v>0</v>
      </c>
      <c r="M13" s="67">
        <f t="shared" si="7"/>
        <v>0</v>
      </c>
      <c r="N13" s="65" t="e">
        <f t="shared" si="8"/>
        <v>#DIV/0!</v>
      </c>
      <c r="O13" s="65" t="e">
        <f t="shared" si="9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4"/>
        <v>0</v>
      </c>
      <c r="I14" s="72"/>
      <c r="J14" s="72"/>
      <c r="K14" s="65">
        <f t="shared" si="5"/>
        <v>0</v>
      </c>
      <c r="L14" s="66">
        <f t="shared" si="6"/>
        <v>0</v>
      </c>
      <c r="M14" s="67">
        <f t="shared" si="7"/>
        <v>0</v>
      </c>
      <c r="N14" s="65" t="e">
        <f t="shared" si="8"/>
        <v>#DIV/0!</v>
      </c>
      <c r="O14" s="65" t="e">
        <f t="shared" si="9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4"/>
        <v>0</v>
      </c>
      <c r="I15" s="72"/>
      <c r="J15" s="72"/>
      <c r="K15" s="65">
        <f t="shared" si="5"/>
        <v>0</v>
      </c>
      <c r="L15" s="66">
        <f t="shared" si="6"/>
        <v>0</v>
      </c>
      <c r="M15" s="67">
        <f t="shared" si="7"/>
        <v>0</v>
      </c>
      <c r="N15" s="65" t="e">
        <f t="shared" si="8"/>
        <v>#DIV/0!</v>
      </c>
      <c r="O15" s="65" t="e">
        <f t="shared" si="9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4"/>
        <v>0</v>
      </c>
      <c r="I16" s="72"/>
      <c r="J16" s="72"/>
      <c r="K16" s="65">
        <f t="shared" si="5"/>
        <v>0</v>
      </c>
      <c r="L16" s="66">
        <f t="shared" si="6"/>
        <v>0</v>
      </c>
      <c r="M16" s="67">
        <f t="shared" si="7"/>
        <v>0</v>
      </c>
      <c r="N16" s="65" t="e">
        <f t="shared" si="8"/>
        <v>#DIV/0!</v>
      </c>
      <c r="O16" s="65" t="e">
        <f t="shared" si="9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4"/>
        <v>0</v>
      </c>
      <c r="I17" s="72"/>
      <c r="J17" s="72"/>
      <c r="K17" s="65">
        <f t="shared" si="5"/>
        <v>0</v>
      </c>
      <c r="L17" s="66">
        <f t="shared" si="6"/>
        <v>0</v>
      </c>
      <c r="M17" s="67">
        <f t="shared" si="7"/>
        <v>0</v>
      </c>
      <c r="N17" s="65" t="e">
        <f t="shared" si="8"/>
        <v>#DIV/0!</v>
      </c>
      <c r="O17" s="65" t="e">
        <f t="shared" si="9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4"/>
        <v>0</v>
      </c>
      <c r="I18" s="72"/>
      <c r="J18" s="72"/>
      <c r="K18" s="65">
        <f t="shared" si="5"/>
        <v>0</v>
      </c>
      <c r="L18" s="66">
        <f t="shared" si="6"/>
        <v>0</v>
      </c>
      <c r="M18" s="67">
        <f t="shared" si="7"/>
        <v>0</v>
      </c>
      <c r="N18" s="65" t="e">
        <f t="shared" si="8"/>
        <v>#DIV/0!</v>
      </c>
      <c r="O18" s="65" t="e">
        <f t="shared" si="9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4"/>
        <v>0</v>
      </c>
      <c r="I19" s="72"/>
      <c r="J19" s="72"/>
      <c r="K19" s="65">
        <f t="shared" si="5"/>
        <v>0</v>
      </c>
      <c r="L19" s="66">
        <f t="shared" si="6"/>
        <v>0</v>
      </c>
      <c r="M19" s="67">
        <f t="shared" si="7"/>
        <v>0</v>
      </c>
      <c r="N19" s="65" t="e">
        <f t="shared" si="8"/>
        <v>#DIV/0!</v>
      </c>
      <c r="O19" s="65" t="e">
        <f t="shared" si="9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4"/>
        <v>0</v>
      </c>
      <c r="I20" s="72"/>
      <c r="J20" s="72"/>
      <c r="K20" s="65">
        <f t="shared" si="5"/>
        <v>0</v>
      </c>
      <c r="L20" s="66">
        <f t="shared" si="6"/>
        <v>0</v>
      </c>
      <c r="M20" s="67">
        <f t="shared" si="7"/>
        <v>0</v>
      </c>
      <c r="N20" s="65" t="e">
        <f t="shared" si="8"/>
        <v>#DIV/0!</v>
      </c>
      <c r="O20" s="65" t="e">
        <f t="shared" si="9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4"/>
        <v>0</v>
      </c>
      <c r="I21" s="72"/>
      <c r="J21" s="72"/>
      <c r="K21" s="65">
        <f t="shared" si="5"/>
        <v>0</v>
      </c>
      <c r="L21" s="66">
        <f t="shared" si="6"/>
        <v>0</v>
      </c>
      <c r="M21" s="67">
        <f t="shared" si="7"/>
        <v>0</v>
      </c>
      <c r="N21" s="65" t="e">
        <f t="shared" si="8"/>
        <v>#DIV/0!</v>
      </c>
      <c r="O21" s="65" t="e">
        <f t="shared" si="9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4"/>
        <v>0</v>
      </c>
      <c r="I22" s="72"/>
      <c r="J22" s="72"/>
      <c r="K22" s="65">
        <f t="shared" si="5"/>
        <v>0</v>
      </c>
      <c r="L22" s="66">
        <f t="shared" si="6"/>
        <v>0</v>
      </c>
      <c r="M22" s="67">
        <f t="shared" si="7"/>
        <v>0</v>
      </c>
      <c r="N22" s="65" t="e">
        <f t="shared" si="8"/>
        <v>#DIV/0!</v>
      </c>
      <c r="O22" s="65" t="e">
        <f t="shared" si="9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4"/>
        <v>0</v>
      </c>
      <c r="I23" s="72"/>
      <c r="J23" s="72"/>
      <c r="K23" s="65">
        <f t="shared" si="5"/>
        <v>0</v>
      </c>
      <c r="L23" s="66">
        <f t="shared" si="6"/>
        <v>0</v>
      </c>
      <c r="M23" s="67">
        <f t="shared" si="7"/>
        <v>0</v>
      </c>
      <c r="N23" s="65" t="e">
        <f t="shared" si="8"/>
        <v>#DIV/0!</v>
      </c>
      <c r="O23" s="65" t="e">
        <f t="shared" si="9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4"/>
        <v>0</v>
      </c>
      <c r="I24" s="72"/>
      <c r="J24" s="72"/>
      <c r="K24" s="65">
        <f t="shared" si="5"/>
        <v>0</v>
      </c>
      <c r="L24" s="66">
        <f t="shared" si="6"/>
        <v>0</v>
      </c>
      <c r="M24" s="67">
        <f t="shared" si="7"/>
        <v>0</v>
      </c>
      <c r="N24" s="65" t="e">
        <f t="shared" si="8"/>
        <v>#DIV/0!</v>
      </c>
      <c r="O24" s="65" t="e">
        <f t="shared" si="9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4"/>
        <v>0</v>
      </c>
      <c r="I25" s="72"/>
      <c r="J25" s="72"/>
      <c r="K25" s="65">
        <f t="shared" si="5"/>
        <v>0</v>
      </c>
      <c r="L25" s="66">
        <f t="shared" si="6"/>
        <v>0</v>
      </c>
      <c r="M25" s="67">
        <f t="shared" si="7"/>
        <v>0</v>
      </c>
      <c r="N25" s="65" t="e">
        <f t="shared" si="8"/>
        <v>#DIV/0!</v>
      </c>
      <c r="O25" s="65" t="e">
        <f t="shared" si="9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4"/>
        <v>0</v>
      </c>
      <c r="I26" s="72"/>
      <c r="J26" s="72"/>
      <c r="K26" s="65">
        <f t="shared" si="5"/>
        <v>0</v>
      </c>
      <c r="L26" s="66">
        <f t="shared" si="6"/>
        <v>0</v>
      </c>
      <c r="M26" s="67">
        <f t="shared" si="7"/>
        <v>0</v>
      </c>
      <c r="N26" s="65" t="e">
        <f t="shared" si="8"/>
        <v>#DIV/0!</v>
      </c>
      <c r="O26" s="65" t="e">
        <f t="shared" si="9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4"/>
        <v>0</v>
      </c>
      <c r="I27" s="72"/>
      <c r="J27" s="72"/>
      <c r="K27" s="65">
        <f t="shared" si="5"/>
        <v>0</v>
      </c>
      <c r="L27" s="66">
        <f t="shared" si="6"/>
        <v>0</v>
      </c>
      <c r="M27" s="67">
        <f t="shared" si="7"/>
        <v>0</v>
      </c>
      <c r="N27" s="65" t="e">
        <f t="shared" si="8"/>
        <v>#DIV/0!</v>
      </c>
      <c r="O27" s="65" t="e">
        <f t="shared" si="9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4"/>
        <v>0</v>
      </c>
      <c r="I28" s="72"/>
      <c r="J28" s="72"/>
      <c r="K28" s="65">
        <f t="shared" si="5"/>
        <v>0</v>
      </c>
      <c r="L28" s="66">
        <f t="shared" si="6"/>
        <v>0</v>
      </c>
      <c r="M28" s="67">
        <f t="shared" si="7"/>
        <v>0</v>
      </c>
      <c r="N28" s="65" t="e">
        <f t="shared" si="8"/>
        <v>#DIV/0!</v>
      </c>
      <c r="O28" s="65" t="e">
        <f t="shared" si="9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4"/>
        <v>0</v>
      </c>
      <c r="I29" s="72"/>
      <c r="J29" s="72"/>
      <c r="K29" s="65">
        <f t="shared" si="5"/>
        <v>0</v>
      </c>
      <c r="L29" s="66">
        <f t="shared" si="6"/>
        <v>0</v>
      </c>
      <c r="M29" s="67">
        <f t="shared" si="7"/>
        <v>0</v>
      </c>
      <c r="N29" s="65" t="e">
        <f t="shared" si="8"/>
        <v>#DIV/0!</v>
      </c>
      <c r="O29" s="65" t="e">
        <f t="shared" si="9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4"/>
        <v>0</v>
      </c>
      <c r="I30" s="72"/>
      <c r="J30" s="72"/>
      <c r="K30" s="65">
        <f t="shared" si="5"/>
        <v>0</v>
      </c>
      <c r="L30" s="66">
        <f t="shared" si="6"/>
        <v>0</v>
      </c>
      <c r="M30" s="67">
        <f t="shared" si="7"/>
        <v>0</v>
      </c>
      <c r="N30" s="65" t="e">
        <f t="shared" si="8"/>
        <v>#DIV/0!</v>
      </c>
      <c r="O30" s="65" t="e">
        <f t="shared" si="9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4"/>
        <v>0</v>
      </c>
      <c r="I31" s="72"/>
      <c r="J31" s="72"/>
      <c r="K31" s="65">
        <f t="shared" si="5"/>
        <v>0</v>
      </c>
      <c r="L31" s="66">
        <f t="shared" si="6"/>
        <v>0</v>
      </c>
      <c r="M31" s="67">
        <f t="shared" si="7"/>
        <v>0</v>
      </c>
      <c r="N31" s="65" t="e">
        <f t="shared" si="8"/>
        <v>#DIV/0!</v>
      </c>
      <c r="O31" s="65" t="e">
        <f t="shared" si="9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4"/>
        <v>0</v>
      </c>
      <c r="I32" s="72"/>
      <c r="J32" s="72"/>
      <c r="K32" s="65">
        <f t="shared" si="5"/>
        <v>0</v>
      </c>
      <c r="L32" s="66">
        <f t="shared" si="6"/>
        <v>0</v>
      </c>
      <c r="M32" s="67">
        <f t="shared" si="7"/>
        <v>0</v>
      </c>
      <c r="N32" s="65" t="e">
        <f t="shared" si="8"/>
        <v>#DIV/0!</v>
      </c>
      <c r="O32" s="65" t="e">
        <f t="shared" si="9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4"/>
        <v>0</v>
      </c>
      <c r="I33" s="72"/>
      <c r="J33" s="72"/>
      <c r="K33" s="65">
        <f t="shared" si="5"/>
        <v>0</v>
      </c>
      <c r="L33" s="66">
        <f t="shared" si="6"/>
        <v>0</v>
      </c>
      <c r="M33" s="67">
        <f t="shared" si="7"/>
        <v>0</v>
      </c>
      <c r="N33" s="65" t="e">
        <f t="shared" si="8"/>
        <v>#DIV/0!</v>
      </c>
      <c r="O33" s="65" t="e">
        <f t="shared" si="9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4"/>
        <v>0</v>
      </c>
      <c r="I34" s="72"/>
      <c r="J34" s="72"/>
      <c r="K34" s="65">
        <f t="shared" si="5"/>
        <v>0</v>
      </c>
      <c r="L34" s="66">
        <f t="shared" si="6"/>
        <v>0</v>
      </c>
      <c r="M34" s="67">
        <f t="shared" si="7"/>
        <v>0</v>
      </c>
      <c r="N34" s="65" t="e">
        <f t="shared" si="8"/>
        <v>#DIV/0!</v>
      </c>
      <c r="O34" s="65" t="e">
        <f t="shared" si="9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4"/>
        <v>0</v>
      </c>
      <c r="I35" s="72"/>
      <c r="J35" s="72"/>
      <c r="K35" s="65">
        <f t="shared" si="5"/>
        <v>0</v>
      </c>
      <c r="L35" s="66">
        <f t="shared" si="6"/>
        <v>0</v>
      </c>
      <c r="M35" s="67">
        <f t="shared" si="7"/>
        <v>0</v>
      </c>
      <c r="N35" s="65" t="e">
        <f t="shared" si="8"/>
        <v>#DIV/0!</v>
      </c>
      <c r="O35" s="65" t="e">
        <f t="shared" si="9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4"/>
        <v>0</v>
      </c>
      <c r="I36" s="72"/>
      <c r="J36" s="72"/>
      <c r="K36" s="65">
        <f t="shared" si="5"/>
        <v>0</v>
      </c>
      <c r="L36" s="66">
        <f t="shared" si="6"/>
        <v>0</v>
      </c>
      <c r="M36" s="67">
        <f t="shared" si="7"/>
        <v>0</v>
      </c>
      <c r="N36" s="65" t="e">
        <f t="shared" si="8"/>
        <v>#DIV/0!</v>
      </c>
      <c r="O36" s="65" t="e">
        <f t="shared" si="9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4"/>
        <v>0</v>
      </c>
      <c r="I37" s="72"/>
      <c r="J37" s="72"/>
      <c r="K37" s="65">
        <f t="shared" si="5"/>
        <v>0</v>
      </c>
      <c r="L37" s="66">
        <f t="shared" si="6"/>
        <v>0</v>
      </c>
      <c r="M37" s="67">
        <f t="shared" si="7"/>
        <v>0</v>
      </c>
      <c r="N37" s="65" t="e">
        <f t="shared" si="8"/>
        <v>#DIV/0!</v>
      </c>
      <c r="O37" s="65" t="e">
        <f t="shared" si="9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4"/>
        <v>0</v>
      </c>
      <c r="I38" s="72"/>
      <c r="J38" s="72"/>
      <c r="K38" s="65">
        <f t="shared" si="5"/>
        <v>0</v>
      </c>
      <c r="L38" s="66">
        <f t="shared" si="6"/>
        <v>0</v>
      </c>
      <c r="M38" s="67">
        <f t="shared" si="7"/>
        <v>0</v>
      </c>
      <c r="N38" s="65" t="e">
        <f t="shared" si="8"/>
        <v>#DIV/0!</v>
      </c>
      <c r="O38" s="65" t="e">
        <f t="shared" si="9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4"/>
        <v>0</v>
      </c>
      <c r="I39" s="72"/>
      <c r="J39" s="72"/>
      <c r="K39" s="65">
        <f t="shared" si="5"/>
        <v>0</v>
      </c>
      <c r="L39" s="66">
        <f t="shared" si="6"/>
        <v>0</v>
      </c>
      <c r="M39" s="67">
        <f t="shared" si="7"/>
        <v>0</v>
      </c>
      <c r="N39" s="65" t="e">
        <f t="shared" si="8"/>
        <v>#DIV/0!</v>
      </c>
      <c r="O39" s="65" t="e">
        <f t="shared" si="9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4"/>
        <v>0</v>
      </c>
      <c r="I40" s="72"/>
      <c r="J40" s="72"/>
      <c r="K40" s="65">
        <f t="shared" si="5"/>
        <v>0</v>
      </c>
      <c r="L40" s="66">
        <f t="shared" si="6"/>
        <v>0</v>
      </c>
      <c r="M40" s="67">
        <f t="shared" si="7"/>
        <v>0</v>
      </c>
      <c r="N40" s="65" t="e">
        <f t="shared" si="8"/>
        <v>#DIV/0!</v>
      </c>
      <c r="O40" s="65" t="e">
        <f t="shared" si="9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10">F41*G41</f>
        <v>0</v>
      </c>
      <c r="I41" s="72"/>
      <c r="J41" s="72"/>
      <c r="K41" s="65">
        <f t="shared" si="5"/>
        <v>0</v>
      </c>
      <c r="L41" s="66">
        <f t="shared" si="6"/>
        <v>0</v>
      </c>
      <c r="M41" s="67">
        <f t="shared" si="7"/>
        <v>0</v>
      </c>
      <c r="N41" s="65" t="e">
        <f t="shared" si="8"/>
        <v>#DIV/0!</v>
      </c>
      <c r="O41" s="65" t="e">
        <f t="shared" si="9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10"/>
        <v>0</v>
      </c>
      <c r="I42" s="72"/>
      <c r="J42" s="72"/>
      <c r="K42" s="65">
        <f t="shared" si="5"/>
        <v>0</v>
      </c>
      <c r="L42" s="66">
        <f t="shared" si="6"/>
        <v>0</v>
      </c>
      <c r="M42" s="67">
        <f t="shared" si="7"/>
        <v>0</v>
      </c>
      <c r="N42" s="65" t="e">
        <f t="shared" si="8"/>
        <v>#DIV/0!</v>
      </c>
      <c r="O42" s="65" t="e">
        <f t="shared" si="9"/>
        <v>#DIV/0!</v>
      </c>
      <c r="P42" s="52"/>
    </row>
    <row r="43" spans="1:17" ht="18.75" customHeight="1" x14ac:dyDescent="0.25">
      <c r="A43" s="114" t="s">
        <v>13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7" s="44" customFormat="1" ht="60.7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9"/>
      <c r="Q44"/>
    </row>
    <row r="45" spans="1:17" x14ac:dyDescent="0.25">
      <c r="A45" s="120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2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D8:D42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C8:C42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>
      <selection activeCell="F24" sqref="F24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9" t="s">
        <v>25</v>
      </c>
      <c r="B2" s="85" t="s">
        <v>60</v>
      </c>
      <c r="C2" s="10" t="s">
        <v>102</v>
      </c>
      <c r="D2" s="104">
        <v>0.4</v>
      </c>
      <c r="E2" s="4">
        <f>SUM('Summer 26'!L2,'Fall 26 (compressed)'!K2,'Winter 26-27'!L2,'Spring 27 (compressed)'!K2)</f>
        <v>0.4</v>
      </c>
      <c r="F2" s="4">
        <f>'Summer 26'!M2+'Fall 26 (compressed)'!L2+'Winter 26-27'!M2+'Spring 27 (compressed)'!L2</f>
        <v>192</v>
      </c>
      <c r="G2" s="4">
        <f>SUM('Summer 26'!N2,'Fall 26 (compressed)'!M2,'Winter 26-27'!N2,'Spring 27 (compressed)'!M2)</f>
        <v>6.4</v>
      </c>
      <c r="H2" s="6">
        <f>F2/E2</f>
        <v>480</v>
      </c>
      <c r="I2" s="92">
        <f>G2/E2</f>
        <v>16</v>
      </c>
    </row>
    <row r="3" spans="1:14" x14ac:dyDescent="0.25">
      <c r="D3" t="s">
        <v>40</v>
      </c>
      <c r="H3" t="s">
        <v>57</v>
      </c>
    </row>
    <row r="4" spans="1:14" x14ac:dyDescent="0.25">
      <c r="D4" s="105">
        <v>0.4</v>
      </c>
    </row>
    <row r="6" spans="1:14" ht="15.75" thickBot="1" x14ac:dyDescent="0.3">
      <c r="A6" s="58"/>
      <c r="B6" s="58"/>
      <c r="D6" s="58"/>
      <c r="E6" s="89" t="s">
        <v>62</v>
      </c>
      <c r="F6" s="89" t="s">
        <v>63</v>
      </c>
      <c r="G6" s="58"/>
      <c r="H6" s="58"/>
      <c r="K6" s="58"/>
      <c r="L6" s="58"/>
      <c r="M6" s="58"/>
      <c r="N6" s="58"/>
    </row>
    <row r="7" spans="1:14" x14ac:dyDescent="0.25">
      <c r="D7" s="86" t="s">
        <v>28</v>
      </c>
      <c r="E7" s="99">
        <v>0</v>
      </c>
      <c r="F7" s="99">
        <v>0.2</v>
      </c>
    </row>
    <row r="8" spans="1:14" x14ac:dyDescent="0.25">
      <c r="D8" s="86" t="s">
        <v>11</v>
      </c>
      <c r="E8" s="99">
        <v>0</v>
      </c>
      <c r="F8" s="99">
        <v>3.5</v>
      </c>
    </row>
    <row r="9" spans="1:14" x14ac:dyDescent="0.25">
      <c r="D9" s="86" t="s">
        <v>29</v>
      </c>
      <c r="E9" s="99">
        <v>0</v>
      </c>
      <c r="F9" s="99">
        <v>540</v>
      </c>
    </row>
    <row r="10" spans="1:14" x14ac:dyDescent="0.25">
      <c r="D10" s="86" t="s">
        <v>56</v>
      </c>
      <c r="E10" s="100">
        <v>0</v>
      </c>
      <c r="F10" s="100">
        <v>17.5</v>
      </c>
    </row>
    <row r="11" spans="1:14" x14ac:dyDescent="0.25">
      <c r="D11" s="86"/>
      <c r="E11" s="96"/>
      <c r="F11" s="96"/>
    </row>
    <row r="12" spans="1:14" x14ac:dyDescent="0.25">
      <c r="E12" s="133" t="s">
        <v>79</v>
      </c>
      <c r="F12" s="134"/>
      <c r="G12" s="134"/>
      <c r="H12" s="135"/>
    </row>
    <row r="13" spans="1:14" ht="15.75" thickBot="1" x14ac:dyDescent="0.3">
      <c r="E13" s="88" t="s">
        <v>28</v>
      </c>
      <c r="F13" s="88" t="s">
        <v>11</v>
      </c>
      <c r="G13" s="88" t="s">
        <v>29</v>
      </c>
      <c r="H13" s="88" t="s">
        <v>56</v>
      </c>
    </row>
    <row r="14" spans="1:14" x14ac:dyDescent="0.25">
      <c r="E14" s="99">
        <f>AVERAGE(E19:E23)</f>
        <v>0.4</v>
      </c>
      <c r="F14" s="99">
        <f>AVERAGE(F19:F23)</f>
        <v>6.5</v>
      </c>
      <c r="G14" s="99">
        <f>AVERAGE(G19:G23)</f>
        <v>513</v>
      </c>
      <c r="H14" s="99">
        <f>AVERAGE(H19:H23)</f>
        <v>16.25</v>
      </c>
    </row>
    <row r="17" spans="4:8" x14ac:dyDescent="0.25">
      <c r="E17" s="133" t="s">
        <v>80</v>
      </c>
      <c r="F17" s="134"/>
      <c r="G17" s="134"/>
      <c r="H17" s="135"/>
    </row>
    <row r="18" spans="4:8" ht="15.75" thickBot="1" x14ac:dyDescent="0.3">
      <c r="E18" s="88" t="s">
        <v>28</v>
      </c>
      <c r="F18" s="88" t="s">
        <v>11</v>
      </c>
      <c r="G18" s="88" t="s">
        <v>29</v>
      </c>
      <c r="H18" s="88" t="s">
        <v>56</v>
      </c>
    </row>
    <row r="19" spans="4:8" x14ac:dyDescent="0.25">
      <c r="D19" s="86" t="s">
        <v>81</v>
      </c>
      <c r="E19" s="97">
        <v>0.4</v>
      </c>
      <c r="F19" s="97">
        <v>8.1</v>
      </c>
      <c r="G19" s="97">
        <v>622.5</v>
      </c>
      <c r="H19" s="97">
        <v>20.25</v>
      </c>
    </row>
    <row r="20" spans="4:8" x14ac:dyDescent="0.25">
      <c r="D20" s="86" t="s">
        <v>27</v>
      </c>
      <c r="E20" s="97">
        <v>0.4</v>
      </c>
      <c r="F20" s="97">
        <v>7.1</v>
      </c>
      <c r="G20" s="97">
        <v>540</v>
      </c>
      <c r="H20" s="97">
        <v>17.75</v>
      </c>
    </row>
    <row r="21" spans="4:8" x14ac:dyDescent="0.25">
      <c r="D21" s="86" t="s">
        <v>33</v>
      </c>
      <c r="E21" s="97">
        <v>0.4</v>
      </c>
      <c r="F21" s="97">
        <v>5</v>
      </c>
      <c r="G21" s="97">
        <v>405</v>
      </c>
      <c r="H21" s="97">
        <v>12.5</v>
      </c>
    </row>
    <row r="22" spans="4:8" x14ac:dyDescent="0.25">
      <c r="D22" s="86" t="s">
        <v>41</v>
      </c>
      <c r="E22" s="98">
        <v>0.4</v>
      </c>
      <c r="F22" s="98">
        <v>6.4</v>
      </c>
      <c r="G22" s="98">
        <v>532.5</v>
      </c>
      <c r="H22" s="98">
        <v>16</v>
      </c>
    </row>
    <row r="23" spans="4:8" x14ac:dyDescent="0.25">
      <c r="D23" s="86" t="s">
        <v>64</v>
      </c>
      <c r="E23" s="21">
        <v>0.4</v>
      </c>
      <c r="F23" s="21">
        <v>5.9</v>
      </c>
      <c r="G23" s="21">
        <v>465</v>
      </c>
      <c r="H23" s="21">
        <v>14.75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10" t="s">
        <v>18</v>
      </c>
      <c r="H1" s="111"/>
      <c r="I1" s="112"/>
      <c r="J1" s="70" t="s">
        <v>67</v>
      </c>
      <c r="K1" s="59" t="s">
        <v>70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6" x14ac:dyDescent="0.25">
      <c r="F2" s="102" t="s">
        <v>60</v>
      </c>
      <c r="G2" s="113" t="str">
        <f>'2026-27 Summary'!C2</f>
        <v>EVST</v>
      </c>
      <c r="H2" s="113"/>
      <c r="I2" s="113"/>
      <c r="J2" s="11">
        <f>'2026-27 Summary'!D2</f>
        <v>0.4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7"/>
      <c r="B3" s="147"/>
      <c r="C3" s="147"/>
      <c r="D3" s="147"/>
      <c r="E3" s="147"/>
      <c r="F3" s="147"/>
      <c r="G3" s="147"/>
      <c r="H3" s="108" t="s">
        <v>57</v>
      </c>
      <c r="I3" s="108"/>
      <c r="J3" s="109"/>
      <c r="K3" s="4">
        <f>'2026-27 Summary'!D2-'Proposed Additions'!K2-'Summer 26'!L2-'Fall 26 (compressed)'!K2-'Winter 26-27'!L2-'Spring 27 (compressed)'!K2</f>
        <v>0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4"/>
      <c r="C4" s="125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18" t="s">
        <v>12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6" t="s">
        <v>20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E97B1E-9F12-4A6F-B4A5-3B10207B7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788EA5-2E08-42DC-BC03-67FAA5B62517}">
  <ds:schemaRefs>
    <ds:schemaRef ds:uri="http://schemas.microsoft.com/office/2006/documentManagement/types"/>
    <ds:schemaRef ds:uri="e9f71d77-b833-4dc2-bebd-372b0fbd666b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16B1D75-1192-4769-B4AD-AD3A73B00F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